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08" yWindow="-108" windowWidth="23256" windowHeight="12576"/>
  </bookViews>
  <sheets>
    <sheet name="приложение 6" sheetId="1" r:id="rId1"/>
  </sheets>
  <definedNames>
    <definedName name="_xlnm.Print_Titles" localSheetId="0">'приложение 6'!$14:$15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0" i="1" l="1"/>
  <c r="L18" i="1"/>
  <c r="N18" i="1"/>
  <c r="M18" i="1"/>
  <c r="G18" i="1" l="1"/>
  <c r="I18" i="1"/>
  <c r="H18" i="1"/>
  <c r="K20" i="1" l="1"/>
  <c r="K18" i="1"/>
</calcChain>
</file>

<file path=xl/sharedStrings.xml><?xml version="1.0" encoding="utf-8"?>
<sst xmlns="http://schemas.openxmlformats.org/spreadsheetml/2006/main" count="39" uniqueCount="34">
  <si>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</si>
  <si>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</si>
  <si>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</si>
  <si>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</si>
  <si>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2019 год (план)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</si>
  <si>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</si>
  <si>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</si>
  <si>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</si>
  <si>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</si>
  <si>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</si>
  <si>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 xml:space="preserve">"Развитие транспортной системы" 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</si>
  <si>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</si>
  <si>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</si>
  <si>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</si>
  <si>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</si>
  <si>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</si>
  <si>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</si>
  <si>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</si>
  <si>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от  07.12.2016 №589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</si>
  <si>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</si>
  <si>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</si>
  <si>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</si>
  <si>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 xml:space="preserve">Приложение №1 к постановлению Администрации города Норильска </t>
  </si>
  <si>
    <t>2020 год (план)</t>
  </si>
  <si>
    <t>на 2017-2021 годы,</t>
  </si>
  <si>
    <t>МП "Развитие транспортной системы" на 2017-2021 гг.</t>
  </si>
  <si>
    <t>2017 год (факт)</t>
  </si>
  <si>
    <t>2018 год (оценка)</t>
  </si>
  <si>
    <t>2021 год (план)</t>
  </si>
  <si>
    <t>ПОДПРОГРАММА 4: "Обслуживание муниципального транспорта" на 2017-2021 годы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</si>
  <si>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</si>
  <si>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</si>
  <si>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Автотранспортное обслуживание должностных лиц, государственных органов и государственных учреждений, органов местного самоуправления в случаях, установленных нормативными правовыми актами субъектов Российской Федерации, органов местного самоуправления</t>
  </si>
  <si>
    <t>от 06.11.2019 № 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</si>
</sst>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0" fontId="1" fillId="0" borderId="0" xfId="0" applyFont="1" applyAlignment="1">
      <alignment horizontal="center"/>
    </xf>
    <xf numFmtId="0" fontId="4" fillId="0" borderId="0" xfId="0" applyFont="1"/>
    <xf numFmtId="0" fontId="9" fillId="0" borderId="0" xfId="0" applyFont="1" applyFill="1"/>
    <xf numFmtId="0" fontId="1" fillId="0" borderId="0" xfId="0" applyFont="1" applyFill="1" applyAlignment="1">
      <alignment horizontal="left"/>
    </xf>
    <xf numFmtId="0" fontId="4" fillId="0" borderId="0" xfId="0" applyFont="1" applyFill="1"/>
    <xf numFmtId="164" fontId="0" fillId="0" borderId="0" xfId="0" applyNumberFormat="1" applyFont="1" applyFill="1"/>
    <xf numFmtId="4" fontId="10" fillId="0" borderId="0" xfId="0" applyNumberFormat="1" applyFont="1" applyFill="1"/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0" quotePrefix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5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90" zoomScaleNormal="90" zoomScaleSheetLayoutView="70" workbookViewId="0">
      <selection activeCell="G7" sqref="G7"/>
    </sheetView>
  </sheetViews>
  <sheetFormatPr defaultColWidth="9.109375" defaultRowHeight="14.4" x14ac:dyDescent="0.3"/>
  <cols>
    <col min="1" max="1" width="30.44140625" style="1" customWidth="1"/>
    <col min="2" max="2" width="15.44140625" style="1" customWidth="1"/>
    <col min="3" max="3" width="10.88671875" style="1" customWidth="1"/>
    <col min="4" max="4" width="15.44140625" style="1" customWidth="1"/>
    <col min="5" max="5" width="11.5546875" style="1" bestFit="1" customWidth="1"/>
    <col min="6" max="6" width="11.33203125" style="1" customWidth="1"/>
    <col min="7" max="7" width="11.44140625" style="1" customWidth="1"/>
    <col min="8" max="8" width="12" style="1" customWidth="1"/>
    <col min="9" max="9" width="11.44140625" style="1" customWidth="1"/>
    <col min="10" max="10" width="12.88671875" style="1" customWidth="1"/>
    <col min="11" max="11" width="13.33203125" style="1" customWidth="1"/>
    <col min="12" max="12" width="17.5546875" style="10" customWidth="1"/>
    <col min="13" max="13" width="11" style="1" customWidth="1"/>
    <col min="14" max="14" width="12.109375" style="1" customWidth="1"/>
    <col min="15" max="16384" width="9.109375" style="1"/>
  </cols>
  <sheetData>
    <row r="1" spans="1:14" ht="15.6" x14ac:dyDescent="0.3">
      <c r="I1" s="5" t="s">
        <v>22</v>
      </c>
      <c r="J1" s="5"/>
      <c r="K1" s="5"/>
      <c r="L1" s="5"/>
      <c r="M1" s="5"/>
      <c r="N1" s="5"/>
    </row>
    <row r="2" spans="1:14" ht="15.6" x14ac:dyDescent="0.3">
      <c r="I2" s="5" t="s">
        <v>33</v>
      </c>
      <c r="J2" s="5"/>
      <c r="K2" s="5"/>
      <c r="L2" s="5"/>
      <c r="M2" s="5"/>
      <c r="N2" s="5"/>
    </row>
    <row r="3" spans="1:14" x14ac:dyDescent="0.3">
      <c r="K3" s="2"/>
      <c r="L3" s="6" t="s">
        <v>9</v>
      </c>
    </row>
    <row r="4" spans="1:14" x14ac:dyDescent="0.3">
      <c r="K4" s="2"/>
      <c r="L4" s="6" t="s">
        <v>0</v>
      </c>
    </row>
    <row r="5" spans="1:14" x14ac:dyDescent="0.3">
      <c r="K5" s="2"/>
      <c r="L5" s="6" t="s">
        <v>10</v>
      </c>
    </row>
    <row r="6" spans="1:14" x14ac:dyDescent="0.3">
      <c r="L6" s="6" t="s">
        <v>24</v>
      </c>
    </row>
    <row r="7" spans="1:14" x14ac:dyDescent="0.3">
      <c r="L7" s="6" t="s">
        <v>1</v>
      </c>
    </row>
    <row r="8" spans="1:14" x14ac:dyDescent="0.3">
      <c r="L8" s="6" t="s">
        <v>2</v>
      </c>
    </row>
    <row r="9" spans="1:14" x14ac:dyDescent="0.3">
      <c r="L9" s="6" t="s">
        <v>18</v>
      </c>
    </row>
    <row r="11" spans="1:14" x14ac:dyDescent="0.3">
      <c r="A11" s="26" t="s">
        <v>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x14ac:dyDescent="0.3">
      <c r="A12" s="26" t="s">
        <v>25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10.5" customHeight="1" x14ac:dyDescent="0.3">
      <c r="A13" s="3"/>
      <c r="B13" s="3"/>
      <c r="C13" s="3"/>
      <c r="D13" s="3"/>
      <c r="E13" s="4"/>
      <c r="F13" s="4"/>
      <c r="G13" s="4"/>
      <c r="H13" s="4"/>
      <c r="I13" s="4"/>
      <c r="J13" s="4"/>
      <c r="K13" s="4"/>
      <c r="L13" s="7"/>
      <c r="M13" s="4"/>
      <c r="N13" s="4"/>
    </row>
    <row r="14" spans="1:14" ht="36" customHeight="1" x14ac:dyDescent="0.3">
      <c r="A14" s="25" t="s">
        <v>13</v>
      </c>
      <c r="B14" s="25" t="s">
        <v>6</v>
      </c>
      <c r="C14" s="25" t="s">
        <v>8</v>
      </c>
      <c r="D14" s="25" t="s">
        <v>7</v>
      </c>
      <c r="E14" s="25" t="s">
        <v>14</v>
      </c>
      <c r="F14" s="25"/>
      <c r="G14" s="25"/>
      <c r="H14" s="25"/>
      <c r="I14" s="25"/>
      <c r="J14" s="25" t="s">
        <v>15</v>
      </c>
      <c r="K14" s="25"/>
      <c r="L14" s="25"/>
      <c r="M14" s="25"/>
      <c r="N14" s="25"/>
    </row>
    <row r="15" spans="1:14" ht="66" customHeight="1" x14ac:dyDescent="0.3">
      <c r="A15" s="25"/>
      <c r="B15" s="25"/>
      <c r="C15" s="25"/>
      <c r="D15" s="25"/>
      <c r="E15" s="11" t="s">
        <v>26</v>
      </c>
      <c r="F15" s="11" t="s">
        <v>27</v>
      </c>
      <c r="G15" s="11" t="s">
        <v>4</v>
      </c>
      <c r="H15" s="11" t="s">
        <v>23</v>
      </c>
      <c r="I15" s="11" t="s">
        <v>28</v>
      </c>
      <c r="J15" s="11" t="s">
        <v>26</v>
      </c>
      <c r="K15" s="11" t="s">
        <v>27</v>
      </c>
      <c r="L15" s="11" t="s">
        <v>4</v>
      </c>
      <c r="M15" s="11" t="s">
        <v>23</v>
      </c>
      <c r="N15" s="11" t="s">
        <v>28</v>
      </c>
    </row>
    <row r="16" spans="1:14" ht="14.4" customHeight="1" x14ac:dyDescent="0.3">
      <c r="A16" s="23" t="s">
        <v>29</v>
      </c>
      <c r="B16" s="23"/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4.4" customHeight="1" x14ac:dyDescent="0.3">
      <c r="A17" s="21" t="s">
        <v>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s="10" customFormat="1" ht="216" x14ac:dyDescent="0.3">
      <c r="A18" s="18" t="s">
        <v>31</v>
      </c>
      <c r="B18" s="12" t="s">
        <v>32</v>
      </c>
      <c r="C18" s="19" t="s">
        <v>5</v>
      </c>
      <c r="D18" s="19" t="s">
        <v>17</v>
      </c>
      <c r="E18" s="13">
        <v>370631.2</v>
      </c>
      <c r="F18" s="13">
        <v>367981.75</v>
      </c>
      <c r="G18" s="13">
        <f>355137.75-29636</f>
        <v>325501.75</v>
      </c>
      <c r="H18" s="13">
        <f>355137.75-85289</f>
        <v>269848.75</v>
      </c>
      <c r="I18" s="13">
        <f>355137.75-85289</f>
        <v>269848.75</v>
      </c>
      <c r="J18" s="19">
        <v>439484.01572000002</v>
      </c>
      <c r="K18" s="19">
        <f>500536.4-10801.4</f>
        <v>489735</v>
      </c>
      <c r="L18" s="19">
        <f>450692.8-19036.6+2060+3505.1-637.1</f>
        <v>436584.2</v>
      </c>
      <c r="M18" s="19">
        <f>438017-54692.9+5980.1-138.8</f>
        <v>389165.39999999997</v>
      </c>
      <c r="N18" s="19">
        <f>438017-54692.9+5980.1-138.8</f>
        <v>389165.39999999997</v>
      </c>
    </row>
    <row r="19" spans="1:14" s="10" customFormat="1" ht="14.4" customHeight="1" x14ac:dyDescent="0.3">
      <c r="A19" s="21" t="s">
        <v>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s="10" customFormat="1" ht="67.5" customHeight="1" x14ac:dyDescent="0.3">
      <c r="A20" s="23" t="s">
        <v>16</v>
      </c>
      <c r="B20" s="22" t="s">
        <v>12</v>
      </c>
      <c r="C20" s="22" t="s">
        <v>19</v>
      </c>
      <c r="D20" s="14" t="s">
        <v>20</v>
      </c>
      <c r="E20" s="17">
        <v>11443514</v>
      </c>
      <c r="F20" s="17">
        <v>11443514</v>
      </c>
      <c r="G20" s="17">
        <v>11443514</v>
      </c>
      <c r="H20" s="17">
        <v>11443514</v>
      </c>
      <c r="I20" s="17">
        <v>11443514</v>
      </c>
      <c r="J20" s="22">
        <v>118561.048</v>
      </c>
      <c r="K20" s="22">
        <f>124941.3-3369.4</f>
        <v>121571.90000000001</v>
      </c>
      <c r="L20" s="22">
        <f>129669.6-4171.3+1096.5-257.9</f>
        <v>126336.90000000001</v>
      </c>
      <c r="M20" s="22">
        <v>129613.6</v>
      </c>
      <c r="N20" s="22">
        <v>129613.6</v>
      </c>
    </row>
    <row r="21" spans="1:14" s="10" customFormat="1" ht="69.75" customHeight="1" x14ac:dyDescent="0.3">
      <c r="A21" s="23"/>
      <c r="B21" s="22"/>
      <c r="C21" s="22"/>
      <c r="D21" s="14" t="s">
        <v>21</v>
      </c>
      <c r="E21" s="17">
        <v>2601408</v>
      </c>
      <c r="F21" s="17">
        <v>2601408</v>
      </c>
      <c r="G21" s="17">
        <v>2601408</v>
      </c>
      <c r="H21" s="17">
        <v>2601408</v>
      </c>
      <c r="I21" s="17">
        <v>2601408</v>
      </c>
      <c r="J21" s="22"/>
      <c r="K21" s="22"/>
      <c r="L21" s="22"/>
      <c r="M21" s="22"/>
      <c r="N21" s="22"/>
    </row>
    <row r="22" spans="1:14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8"/>
      <c r="M22" s="10"/>
      <c r="N22" s="10"/>
    </row>
    <row r="23" spans="1:14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9"/>
      <c r="M23" s="10"/>
      <c r="N23" s="10"/>
    </row>
    <row r="24" spans="1:14" x14ac:dyDescent="0.3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0"/>
      <c r="M24" s="20"/>
      <c r="N24" s="20"/>
    </row>
    <row r="25" spans="1:14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M25" s="16"/>
    </row>
    <row r="26" spans="1:14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M26" s="16"/>
    </row>
    <row r="27" spans="1:14" x14ac:dyDescent="0.3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M27" s="16"/>
    </row>
    <row r="28" spans="1:14" x14ac:dyDescent="0.3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M28" s="16"/>
    </row>
    <row r="29" spans="1:14" x14ac:dyDescent="0.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8"/>
      <c r="M29" s="8"/>
      <c r="N29" s="8"/>
    </row>
    <row r="30" spans="1:14" x14ac:dyDescent="0.3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6"/>
      <c r="M30" s="15"/>
    </row>
  </sheetData>
  <mergeCells count="19">
    <mergeCell ref="A16:N16"/>
    <mergeCell ref="C14:C15"/>
    <mergeCell ref="A17:N17"/>
    <mergeCell ref="A11:N11"/>
    <mergeCell ref="A12:N12"/>
    <mergeCell ref="A14:A15"/>
    <mergeCell ref="E14:I14"/>
    <mergeCell ref="J14:N14"/>
    <mergeCell ref="B14:B15"/>
    <mergeCell ref="D14:D15"/>
    <mergeCell ref="A19:N19"/>
    <mergeCell ref="L20:L21"/>
    <mergeCell ref="M20:M21"/>
    <mergeCell ref="N20:N21"/>
    <mergeCell ref="A20:A21"/>
    <mergeCell ref="B20:B21"/>
    <mergeCell ref="C20:C21"/>
    <mergeCell ref="K20:K21"/>
    <mergeCell ref="J20:J21"/>
  </mergeCells>
  <pageMargins left="0.62992125984251968" right="0.23622047244094491" top="0.35433070866141736" bottom="0.15748031496062992" header="0.31496062992125984" footer="0.31496062992125984"/>
  <pageSetup paperSize="9" scale="7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2D21B5-0B3C-439A-9354-BF777212F0B7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2019-10-30T10:09:17Z</cp:lastPrinted>
  <dcterms:created xsi:type="dcterms:W3CDTF">2015-11-02T03:37:39Z</dcterms:created>
  <dcterms:modified xsi:type="dcterms:W3CDTF">2019-11-06T03:02:20Z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